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270" windowWidth="15300" windowHeight="8310"/>
  </bookViews>
  <sheets>
    <sheet name="Лист3" sheetId="3" r:id="rId1"/>
  </sheets>
  <calcPr calcId="114210"/>
</workbook>
</file>

<file path=xl/calcChain.xml><?xml version="1.0" encoding="utf-8"?>
<calcChain xmlns="http://schemas.openxmlformats.org/spreadsheetml/2006/main">
  <c r="D21" i="3"/>
  <c r="D25"/>
  <c r="C25"/>
  <c r="C28"/>
  <c r="D17"/>
  <c r="D11"/>
  <c r="D28"/>
  <c r="C11"/>
  <c r="C21"/>
  <c r="E27"/>
  <c r="E15"/>
  <c r="E14"/>
  <c r="E12"/>
  <c r="E13"/>
  <c r="E16"/>
  <c r="E17"/>
  <c r="E18"/>
  <c r="E19"/>
  <c r="E20"/>
  <c r="E21"/>
  <c r="E23"/>
  <c r="E24"/>
  <c r="E25"/>
  <c r="E26"/>
  <c r="E11"/>
  <c r="E28"/>
</calcChain>
</file>

<file path=xl/sharedStrings.xml><?xml version="1.0" encoding="utf-8"?>
<sst xmlns="http://schemas.openxmlformats.org/spreadsheetml/2006/main" count="45" uniqueCount="45">
  <si>
    <t>Наименование</t>
  </si>
  <si>
    <t>03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</si>
  <si>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</si>
  <si>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</si>
  <si>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</si>
  <si>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</si>
  <si>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</si>
  <si>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</si>
  <si>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Жилищно-коммунальное хозяйство</t>
  </si>
  <si>
    <t>05</t>
  </si>
  <si>
    <t>ЖИЛИЩНОЕ ХОЗЯЙСТВО</t>
  </si>
  <si>
    <t>РЕЗЕРВНЫЕ ФОНДЫ</t>
  </si>
  <si>
    <t>Национальная экономика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</si>
  <si>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</si>
  <si>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</si>
  <si>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</si>
  <si>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</si>
  <si>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</si>
  <si>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</si>
  <si>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Рз Пр</t>
  </si>
  <si>
    <t>0102</t>
  </si>
  <si>
    <t>0104</t>
  </si>
  <si>
    <t>0106</t>
  </si>
  <si>
    <t>0111</t>
  </si>
  <si>
    <t>0113</t>
  </si>
  <si>
    <t>0203</t>
  </si>
  <si>
    <t>0409</t>
  </si>
  <si>
    <t>0412</t>
  </si>
  <si>
    <t>0501</t>
  </si>
  <si>
    <t>0310</t>
  </si>
  <si>
    <t>0503</t>
  </si>
  <si>
    <t>рублей</t>
  </si>
  <si>
    <t>Процент исполнения,%</t>
  </si>
  <si>
    <t>МОБИЛИЗАЦИОННАЯ И ВНЕВОЙСКОВАЯ ПОДГОТОВКА</t>
  </si>
  <si>
    <t>ОБЕСПЕЧЕНИЕ ПОЖАРНОЙ БЕЗОПАСНОСТИ</t>
  </si>
  <si>
    <t>ДОРОЖНОЕ ХОЗЯЙСТВО (ДОРОЖНЫЕ ФОНДЫ)</t>
  </si>
  <si>
    <t>БЛАГОУСТРОЙСТВО</t>
  </si>
  <si>
    <t xml:space="preserve">ВОДНОЕ ХОЗЯЙСТВО </t>
  </si>
  <si>
    <t>0406</t>
  </si>
  <si>
    <t>14000,00</t>
  </si>
  <si>
    <t>Общегосударственные вопросы</t>
  </si>
  <si>
    <t>Национальная безопасность и правоохранительная деятельность</t>
  </si>
  <si>
    <t>Сведения об исполнении бюджета Сетоловского сельского поселения за 1 квартал 2022 года по расходам в разрезе разделов и подразделов классификации расходов</t>
  </si>
  <si>
    <t>Уточненные бюджетные назначения на 2022год</t>
  </si>
  <si>
    <t>Кассовое исполнение за 1 квартал 2022года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</si>
</sst>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6" fillId="26" borderId="5" applyNumberFormat="0" applyAlignment="0" applyProtection="0"/>
    <xf numFmtId="0" fontId="17" fillId="27" borderId="6" applyNumberFormat="0" applyAlignment="0" applyProtection="0"/>
    <xf numFmtId="0" fontId="18" fillId="27" borderId="5" applyNumberForma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28" borderId="11" applyNumberFormat="0" applyAlignment="0" applyProtection="0"/>
    <xf numFmtId="0" fontId="24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13" fillId="0" borderId="0"/>
    <xf numFmtId="0" fontId="2" fillId="0" borderId="0"/>
    <xf numFmtId="0" fontId="26" fillId="30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31" borderId="12" applyNumberFormat="0" applyFont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32" borderId="0" applyNumberFormat="0" applyBorder="0" applyAlignment="0" applyProtection="0"/>
  </cellStyleXfs>
  <cellXfs count="49">
    <xf numFmtId="0" fontId="0" fillId="0" borderId="0" xfId="0"/>
    <xf numFmtId="0" fontId="2" fillId="0" borderId="0" xfId="38"/>
    <xf numFmtId="0" fontId="2" fillId="0" borderId="0" xfId="38" applyAlignment="1">
      <alignment wrapText="1"/>
    </xf>
    <xf numFmtId="49" fontId="3" fillId="0" borderId="0" xfId="38" applyNumberFormat="1" applyFont="1"/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horizontal="left"/>
    </xf>
    <xf numFmtId="49" fontId="9" fillId="0" borderId="0" xfId="38" applyNumberFormat="1" applyFont="1" applyBorder="1" applyAlignment="1">
      <alignment horizontal="right"/>
    </xf>
    <xf numFmtId="49" fontId="9" fillId="0" borderId="0" xfId="38" applyNumberFormat="1" applyFont="1" applyFill="1" applyBorder="1" applyAlignment="1">
      <alignment horizontal="right"/>
    </xf>
    <xf numFmtId="49" fontId="5" fillId="0" borderId="0" xfId="38" applyNumberFormat="1" applyFont="1" applyAlignment="1"/>
    <xf numFmtId="49" fontId="9" fillId="0" borderId="0" xfId="38" applyNumberFormat="1" applyFont="1" applyBorder="1" applyAlignment="1">
      <alignment horizontal="right" vertical="center"/>
    </xf>
    <xf numFmtId="0" fontId="9" fillId="0" borderId="0" xfId="38" applyNumberFormat="1" applyFont="1" applyBorder="1" applyAlignment="1">
      <alignment horizontal="right"/>
    </xf>
    <xf numFmtId="49" fontId="10" fillId="0" borderId="0" xfId="38" applyNumberFormat="1" applyFont="1" applyBorder="1" applyAlignment="1">
      <alignment horizontal="right"/>
    </xf>
    <xf numFmtId="49" fontId="5" fillId="0" borderId="0" xfId="38" applyNumberFormat="1" applyFont="1" applyAlignment="1">
      <alignment horizontal="center"/>
    </xf>
    <xf numFmtId="0" fontId="0" fillId="0" borderId="0" xfId="0" applyBorder="1"/>
    <xf numFmtId="0" fontId="11" fillId="0" borderId="0" xfId="38" applyFont="1" applyFill="1" applyBorder="1" applyAlignment="1">
      <alignment wrapText="1"/>
    </xf>
    <xf numFmtId="0" fontId="6" fillId="0" borderId="0" xfId="38" applyFont="1" applyAlignment="1">
      <alignment horizontal="left" wrapText="1"/>
    </xf>
    <xf numFmtId="49" fontId="7" fillId="0" borderId="1" xfId="38" applyNumberFormat="1" applyFont="1" applyBorder="1" applyAlignment="1">
      <alignment horizontal="center" vertical="center"/>
    </xf>
    <xf numFmtId="0" fontId="7" fillId="0" borderId="2" xfId="38" applyFont="1" applyBorder="1" applyAlignment="1">
      <alignment horizontal="center" vertical="center"/>
    </xf>
    <xf numFmtId="0" fontId="7" fillId="0" borderId="1" xfId="38" applyFont="1" applyBorder="1" applyAlignment="1">
      <alignment horizontal="center" vertical="center"/>
    </xf>
    <xf numFmtId="164" fontId="9" fillId="0" borderId="0" xfId="45" applyFont="1" applyBorder="1" applyAlignment="1">
      <alignment horizontal="right" vertical="center"/>
    </xf>
    <xf numFmtId="164" fontId="10" fillId="0" borderId="0" xfId="45" applyFont="1" applyBorder="1" applyAlignment="1">
      <alignment horizontal="right"/>
    </xf>
    <xf numFmtId="164" fontId="10" fillId="0" borderId="0" xfId="45" applyFont="1" applyBorder="1" applyAlignment="1">
      <alignment horizontal="right" vertical="center"/>
    </xf>
    <xf numFmtId="164" fontId="10" fillId="0" borderId="0" xfId="45" quotePrefix="1" applyFont="1" applyBorder="1" applyAlignment="1">
      <alignment horizontal="right"/>
    </xf>
    <xf numFmtId="164" fontId="10" fillId="0" borderId="0" xfId="45" applyFont="1"/>
    <xf numFmtId="49" fontId="10" fillId="0" borderId="0" xfId="38" applyNumberFormat="1" applyFont="1" applyFill="1" applyBorder="1" applyAlignment="1">
      <alignment horizontal="right"/>
    </xf>
    <xf numFmtId="164" fontId="9" fillId="0" borderId="0" xfId="45" applyFont="1"/>
    <xf numFmtId="49" fontId="11" fillId="0" borderId="0" xfId="38" applyNumberFormat="1" applyFont="1" applyBorder="1" applyAlignment="1">
      <alignment horizontal="right"/>
    </xf>
    <xf numFmtId="164" fontId="11" fillId="0" borderId="0" xfId="45" applyFont="1"/>
    <xf numFmtId="164" fontId="11" fillId="0" borderId="0" xfId="45" applyFont="1" applyBorder="1" applyAlignment="1">
      <alignment horizontal="right" vertical="center"/>
    </xf>
    <xf numFmtId="0" fontId="10" fillId="0" borderId="0" xfId="38" applyFont="1"/>
    <xf numFmtId="164" fontId="9" fillId="0" borderId="0" xfId="45" applyFont="1" applyAlignment="1">
      <alignment horizontal="right"/>
    </xf>
    <xf numFmtId="0" fontId="9" fillId="0" borderId="0" xfId="38" applyFont="1" applyBorder="1" applyAlignment="1">
      <alignment vertical="center" wrapText="1"/>
    </xf>
    <xf numFmtId="0" fontId="11" fillId="0" borderId="0" xfId="38" applyFont="1" applyBorder="1" applyAlignment="1">
      <alignment wrapText="1"/>
    </xf>
    <xf numFmtId="0" fontId="9" fillId="0" borderId="0" xfId="38" applyFont="1" applyBorder="1" applyAlignment="1">
      <alignment wrapText="1"/>
    </xf>
    <xf numFmtId="0" fontId="9" fillId="0" borderId="0" xfId="38" applyFont="1" applyAlignment="1">
      <alignment wrapText="1"/>
    </xf>
    <xf numFmtId="0" fontId="9" fillId="0" borderId="0" xfId="38" applyNumberFormat="1" applyFont="1" applyBorder="1" applyAlignment="1">
      <alignment wrapText="1"/>
    </xf>
    <xf numFmtId="0" fontId="9" fillId="0" borderId="0" xfId="38" applyFont="1" applyFill="1" applyBorder="1" applyAlignment="1">
      <alignment wrapText="1"/>
    </xf>
    <xf numFmtId="164" fontId="11" fillId="0" borderId="0" xfId="45" applyFont="1" applyBorder="1" applyAlignment="1">
      <alignment horizontal="right"/>
    </xf>
    <xf numFmtId="49" fontId="10" fillId="0" borderId="0" xfId="45" applyNumberFormat="1" applyFont="1" applyAlignment="1">
      <alignment horizontal="center"/>
    </xf>
    <xf numFmtId="49" fontId="9" fillId="0" borderId="0" xfId="45" applyNumberFormat="1" applyFont="1" applyAlignment="1">
      <alignment horizontal="center"/>
    </xf>
    <xf numFmtId="0" fontId="8" fillId="0" borderId="3" xfId="38" applyFont="1" applyBorder="1" applyAlignment="1">
      <alignment horizontal="center" vertical="center" wrapText="1" shrinkToFit="1"/>
    </xf>
    <xf numFmtId="0" fontId="8" fillId="0" borderId="4" xfId="38" applyFont="1" applyBorder="1" applyAlignment="1">
      <alignment horizontal="center" vertical="center" wrapText="1" shrinkToFit="1"/>
    </xf>
    <xf numFmtId="0" fontId="12" fillId="0" borderId="0" xfId="38" applyFont="1" applyAlignment="1">
      <alignment horizontal="center" wrapText="1"/>
    </xf>
    <xf numFmtId="0" fontId="3" fillId="0" borderId="3" xfId="38" applyFont="1" applyBorder="1" applyAlignment="1">
      <alignment horizontal="center" vertical="center" wrapText="1"/>
    </xf>
    <xf numFmtId="0" fontId="3" fillId="0" borderId="4" xfId="38" applyFont="1" applyBorder="1" applyAlignment="1">
      <alignment horizontal="center" vertical="center" wrapText="1"/>
    </xf>
    <xf numFmtId="49" fontId="3" fillId="0" borderId="3" xfId="38" applyNumberFormat="1" applyFont="1" applyBorder="1" applyAlignment="1">
      <alignment horizontal="center" vertical="center"/>
    </xf>
    <xf numFmtId="49" fontId="3" fillId="0" borderId="4" xfId="38" applyNumberFormat="1" applyFont="1" applyBorder="1" applyAlignment="1">
      <alignment horizontal="center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7"/>
  <sheetViews>
    <sheetView tabSelected="1" topLeftCell="A9" workbookViewId="0">
      <selection activeCell="D22" sqref="D22"/>
    </sheetView>
  </sheetViews>
  <sheetFormatPr defaultRowHeight="15"/>
  <cols>
    <col min="1" max="1" width="58.28515625" customWidth="1"/>
    <col min="3" max="3" width="19.28515625" customWidth="1"/>
    <col min="4" max="4" width="18.28515625" customWidth="1"/>
    <col min="5" max="5" width="16.7109375" customWidth="1"/>
  </cols>
  <sheetData>
    <row r="1" spans="1:5" ht="6.75" customHeight="1">
      <c r="A1" s="2" t="s">
        <v>16</v>
      </c>
      <c r="B1" s="7"/>
      <c r="C1" s="14"/>
      <c r="D1" s="14"/>
      <c r="E1" s="14"/>
    </row>
    <row r="2" spans="1:5" ht="15" hidden="1" customHeight="1">
      <c r="A2" s="1"/>
      <c r="B2" s="10"/>
      <c r="C2" s="14"/>
      <c r="D2" s="14"/>
      <c r="E2" s="14"/>
    </row>
    <row r="3" spans="1:5" ht="15" hidden="1" customHeight="1">
      <c r="A3" s="1"/>
      <c r="B3" s="10"/>
      <c r="C3" s="14"/>
      <c r="D3" s="14"/>
      <c r="E3" s="14"/>
    </row>
    <row r="4" spans="1:5" ht="15" hidden="1" customHeight="1">
      <c r="A4" s="1"/>
      <c r="B4" s="10"/>
      <c r="C4" s="14"/>
      <c r="D4" s="14"/>
      <c r="E4" s="14"/>
    </row>
    <row r="5" spans="1:5" ht="16.5" hidden="1" customHeight="1">
      <c r="A5" s="1"/>
      <c r="B5" s="10"/>
      <c r="C5" s="14"/>
      <c r="D5" s="14"/>
      <c r="E5" s="14"/>
    </row>
    <row r="6" spans="1:5" ht="60" customHeight="1">
      <c r="A6" s="44" t="s">
        <v>42</v>
      </c>
      <c r="B6" s="44"/>
      <c r="C6" s="44"/>
      <c r="D6" s="44"/>
      <c r="E6" s="44"/>
    </row>
    <row r="7" spans="1:5" ht="18">
      <c r="A7" s="5"/>
      <c r="B7" s="3"/>
      <c r="C7" s="4"/>
      <c r="D7" s="4"/>
      <c r="E7" s="4" t="s">
        <v>31</v>
      </c>
    </row>
    <row r="8" spans="1:5" ht="17.45" customHeight="1">
      <c r="A8" s="45" t="s">
        <v>0</v>
      </c>
      <c r="B8" s="47" t="s">
        <v>19</v>
      </c>
      <c r="C8" s="42" t="s">
        <v>43</v>
      </c>
      <c r="D8" s="42" t="s">
        <v>44</v>
      </c>
      <c r="E8" s="42" t="s">
        <v>32</v>
      </c>
    </row>
    <row r="9" spans="1:5" ht="40.5" customHeight="1">
      <c r="A9" s="46"/>
      <c r="B9" s="48"/>
      <c r="C9" s="43"/>
      <c r="D9" s="43"/>
      <c r="E9" s="43"/>
    </row>
    <row r="10" spans="1:5">
      <c r="A10" s="6">
        <v>1</v>
      </c>
      <c r="B10" s="18" t="s">
        <v>17</v>
      </c>
      <c r="C10" s="19">
        <v>3</v>
      </c>
      <c r="D10" s="20">
        <v>4</v>
      </c>
      <c r="E10" s="20">
        <v>5</v>
      </c>
    </row>
    <row r="11" spans="1:5" ht="15.75">
      <c r="A11" s="33" t="s">
        <v>40</v>
      </c>
      <c r="B11" s="11" t="s">
        <v>2</v>
      </c>
      <c r="C11" s="21">
        <f>C12+C13+C14+C15+C16</f>
        <v>2050000</v>
      </c>
      <c r="D11" s="21">
        <f>D12+D13+D14+D15+D16</f>
        <v>329775.75</v>
      </c>
      <c r="E11" s="21">
        <f>D11/C11*100</f>
        <v>16.086621951219513</v>
      </c>
    </row>
    <row r="12" spans="1:5" ht="54.75" customHeight="1">
      <c r="A12" s="34" t="s">
        <v>14</v>
      </c>
      <c r="B12" s="13" t="s">
        <v>20</v>
      </c>
      <c r="C12" s="22">
        <v>525943</v>
      </c>
      <c r="D12" s="22">
        <v>91962.61</v>
      </c>
      <c r="E12" s="22">
        <f>D12/C12*100</f>
        <v>17.485280724337048</v>
      </c>
    </row>
    <row r="13" spans="1:5" ht="92.25" customHeight="1">
      <c r="A13" s="34" t="s">
        <v>18</v>
      </c>
      <c r="B13" s="13" t="s">
        <v>21</v>
      </c>
      <c r="C13" s="24">
        <v>1204957</v>
      </c>
      <c r="D13" s="24">
        <v>181813.14</v>
      </c>
      <c r="E13" s="22">
        <f>D13/C13*100</f>
        <v>15.088765823178754</v>
      </c>
    </row>
    <row r="14" spans="1:5" ht="69" customHeight="1">
      <c r="A14" s="34" t="s">
        <v>5</v>
      </c>
      <c r="B14" s="13" t="s">
        <v>22</v>
      </c>
      <c r="C14" s="25">
        <v>3100</v>
      </c>
      <c r="D14" s="23">
        <v>0</v>
      </c>
      <c r="E14" s="21">
        <f>D14/C14*100</f>
        <v>0</v>
      </c>
    </row>
    <row r="15" spans="1:5" ht="21.75" customHeight="1">
      <c r="A15" s="16" t="s">
        <v>11</v>
      </c>
      <c r="B15" s="26" t="s">
        <v>23</v>
      </c>
      <c r="C15" s="25">
        <v>10000</v>
      </c>
      <c r="D15" s="25">
        <v>0</v>
      </c>
      <c r="E15" s="21">
        <f t="shared" ref="E15:E23" si="0">D15/C15*100</f>
        <v>0</v>
      </c>
    </row>
    <row r="16" spans="1:5" ht="18" customHeight="1">
      <c r="A16" s="34" t="s">
        <v>6</v>
      </c>
      <c r="B16" s="26" t="s">
        <v>24</v>
      </c>
      <c r="C16" s="25">
        <v>306000</v>
      </c>
      <c r="D16" s="25">
        <v>56000</v>
      </c>
      <c r="E16" s="23">
        <f t="shared" si="0"/>
        <v>18.300653594771241</v>
      </c>
    </row>
    <row r="17" spans="1:5" ht="15.75">
      <c r="A17" s="35" t="s">
        <v>7</v>
      </c>
      <c r="B17" s="11" t="s">
        <v>3</v>
      </c>
      <c r="C17" s="27">
        <v>95096.72</v>
      </c>
      <c r="D17" s="27">
        <f>D18</f>
        <v>14967.82</v>
      </c>
      <c r="E17" s="21">
        <f t="shared" si="0"/>
        <v>15.739575455388996</v>
      </c>
    </row>
    <row r="18" spans="1:5" ht="35.25" customHeight="1">
      <c r="A18" s="34" t="s">
        <v>33</v>
      </c>
      <c r="B18" s="28" t="s">
        <v>25</v>
      </c>
      <c r="C18" s="29">
        <v>95096.72</v>
      </c>
      <c r="D18" s="29">
        <v>14967.82</v>
      </c>
      <c r="E18" s="39">
        <f t="shared" si="0"/>
        <v>15.739575455388996</v>
      </c>
    </row>
    <row r="19" spans="1:5" ht="36.75" customHeight="1">
      <c r="A19" s="36" t="s">
        <v>41</v>
      </c>
      <c r="B19" s="8" t="s">
        <v>1</v>
      </c>
      <c r="C19" s="27">
        <v>20000</v>
      </c>
      <c r="D19" s="27">
        <v>0</v>
      </c>
      <c r="E19" s="21">
        <f t="shared" si="0"/>
        <v>0</v>
      </c>
    </row>
    <row r="20" spans="1:5" ht="22.5" customHeight="1">
      <c r="A20" s="34" t="s">
        <v>34</v>
      </c>
      <c r="B20" s="28" t="s">
        <v>29</v>
      </c>
      <c r="C20" s="29">
        <v>20000</v>
      </c>
      <c r="D20" s="29">
        <v>0</v>
      </c>
      <c r="E20" s="30">
        <f t="shared" si="0"/>
        <v>0</v>
      </c>
    </row>
    <row r="21" spans="1:5" ht="15.75">
      <c r="A21" s="37" t="s">
        <v>12</v>
      </c>
      <c r="B21" s="12" t="s">
        <v>4</v>
      </c>
      <c r="C21" s="41">
        <f>C22+C23+C24</f>
        <v>654890.73</v>
      </c>
      <c r="D21" s="27">
        <f>D22+D23+D24</f>
        <v>27453.599999999999</v>
      </c>
      <c r="E21" s="21">
        <f t="shared" si="0"/>
        <v>4.1920886557670469</v>
      </c>
    </row>
    <row r="22" spans="1:5" ht="15.75">
      <c r="A22" s="34" t="s">
        <v>37</v>
      </c>
      <c r="B22" s="13" t="s">
        <v>38</v>
      </c>
      <c r="C22" s="40" t="s">
        <v>39</v>
      </c>
      <c r="D22" s="27">
        <v>0</v>
      </c>
      <c r="E22" s="27">
        <v>0</v>
      </c>
    </row>
    <row r="23" spans="1:5" ht="25.5" customHeight="1">
      <c r="A23" s="34" t="s">
        <v>35</v>
      </c>
      <c r="B23" s="26" t="s">
        <v>26</v>
      </c>
      <c r="C23" s="22">
        <v>525890.73</v>
      </c>
      <c r="D23" s="22">
        <v>27453.599999999999</v>
      </c>
      <c r="E23" s="23">
        <f t="shared" si="0"/>
        <v>5.2204000629560436</v>
      </c>
    </row>
    <row r="24" spans="1:5" ht="38.25" customHeight="1">
      <c r="A24" s="16" t="s">
        <v>13</v>
      </c>
      <c r="B24" s="26" t="s">
        <v>27</v>
      </c>
      <c r="C24" s="25">
        <v>115000</v>
      </c>
      <c r="D24" s="25">
        <v>0</v>
      </c>
      <c r="E24" s="23">
        <f>D24/C24*100</f>
        <v>0</v>
      </c>
    </row>
    <row r="25" spans="1:5" ht="15.75">
      <c r="A25" s="38" t="s">
        <v>8</v>
      </c>
      <c r="B25" s="9" t="s">
        <v>9</v>
      </c>
      <c r="C25" s="27">
        <f>C26+C27</f>
        <v>635237.68999999994</v>
      </c>
      <c r="D25" s="27">
        <f>D26+D27</f>
        <v>45636.72</v>
      </c>
      <c r="E25" s="21">
        <f>D25/C25*100</f>
        <v>7.1841958873693406</v>
      </c>
    </row>
    <row r="26" spans="1:5" ht="20.25" customHeight="1">
      <c r="A26" s="16" t="s">
        <v>10</v>
      </c>
      <c r="B26" s="26" t="s">
        <v>28</v>
      </c>
      <c r="C26" s="22">
        <v>3270</v>
      </c>
      <c r="D26" s="25">
        <v>0</v>
      </c>
      <c r="E26" s="23">
        <f>D26/C26*100</f>
        <v>0</v>
      </c>
    </row>
    <row r="27" spans="1:5" ht="18.75" customHeight="1">
      <c r="A27" s="16" t="s">
        <v>36</v>
      </c>
      <c r="B27" s="26" t="s">
        <v>30</v>
      </c>
      <c r="C27" s="25">
        <v>631967.68999999994</v>
      </c>
      <c r="D27" s="25">
        <v>45636.72</v>
      </c>
      <c r="E27" s="23">
        <f>D27/C27%</f>
        <v>7.2213691810731664</v>
      </c>
    </row>
    <row r="28" spans="1:5" ht="15.75">
      <c r="A28" s="17" t="s">
        <v>15</v>
      </c>
      <c r="B28" s="31"/>
      <c r="C28" s="32">
        <f>C11+C17+C19+C21+C25</f>
        <v>3455225.14</v>
      </c>
      <c r="D28" s="32">
        <f>D11+D17+D21+D25</f>
        <v>417833.89</v>
      </c>
      <c r="E28" s="21">
        <f>D28/C28*100</f>
        <v>12.092812279086393</v>
      </c>
    </row>
    <row r="29" spans="1:5">
      <c r="D29" s="15"/>
      <c r="E29" s="15"/>
    </row>
    <row r="47" ht="8.25" customHeight="1"/>
  </sheetData>
  <mergeCells count="6">
    <mergeCell ref="C8:C9"/>
    <mergeCell ref="A6:E6"/>
    <mergeCell ref="D8:D9"/>
    <mergeCell ref="E8:E9"/>
    <mergeCell ref="A8:A9"/>
    <mergeCell ref="B8:B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</cp:lastModifiedBy>
  <cp:lastPrinted>2021-08-16T06:29:34Z</cp:lastPrinted>
  <dcterms:created xsi:type="dcterms:W3CDTF">2015-10-27T06:57:56Z</dcterms:created>
  <dcterms:modified xsi:type="dcterms:W3CDTF">2022-04-28T11:47:37Z</dcterms:modified>
</cp:coreProperties>
</file>